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Ноябрь 2022\Проект  на ДумуНоябрь 2022\"/>
    </mc:Choice>
  </mc:AlternateContent>
  <xr:revisionPtr revIDLastSave="0" documentId="13_ncr:1_{EA557F7F-D423-44ED-AF24-EBE00442260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3-2024" sheetId="16" r:id="rId1"/>
  </sheets>
  <definedNames>
    <definedName name="_xlnm._FilterDatabase" localSheetId="0" hidden="1">'2023-2024'!$A$14:$C$95</definedName>
    <definedName name="_xlnm.Print_Titles" localSheetId="0">'2023-2024'!$14:$14</definedName>
    <definedName name="_xlnm.Print_Area" localSheetId="0">'2023-2024'!$A$1:$E$97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6" l="1"/>
  <c r="C66" i="16"/>
  <c r="D59" i="16"/>
  <c r="C59" i="16"/>
  <c r="D64" i="16"/>
  <c r="D16" i="16"/>
  <c r="D19" i="16"/>
  <c r="D21" i="16"/>
  <c r="D25" i="16"/>
  <c r="D27" i="16"/>
  <c r="D30" i="16"/>
  <c r="D33" i="16"/>
  <c r="D35" i="16"/>
  <c r="D38" i="16"/>
  <c r="D40" i="16"/>
  <c r="D44" i="16"/>
  <c r="D45" i="16"/>
  <c r="D43" i="16" s="1"/>
  <c r="D49" i="16"/>
  <c r="D52" i="16"/>
  <c r="D55" i="16"/>
  <c r="D57" i="16"/>
  <c r="D62" i="16"/>
  <c r="D68" i="16"/>
  <c r="D73" i="16"/>
  <c r="D78" i="16"/>
  <c r="D80" i="16"/>
  <c r="D82" i="16"/>
  <c r="D84" i="16"/>
  <c r="D86" i="16"/>
  <c r="D92" i="16"/>
  <c r="D91" i="16" s="1"/>
  <c r="D51" i="16" l="1"/>
  <c r="D15" i="16"/>
  <c r="D72" i="16"/>
  <c r="D42" i="16" l="1"/>
  <c r="D94" i="16" s="1"/>
  <c r="C64" i="16" l="1"/>
  <c r="C92" i="16"/>
  <c r="C91" i="16" s="1"/>
  <c r="C86" i="16"/>
  <c r="C84" i="16"/>
  <c r="C82" i="16"/>
  <c r="C80" i="16"/>
  <c r="C78" i="16"/>
  <c r="C73" i="16"/>
  <c r="C68" i="16"/>
  <c r="C62" i="16"/>
  <c r="C44" i="16"/>
  <c r="C21" i="16"/>
  <c r="C40" i="16"/>
  <c r="C33" i="16"/>
  <c r="C30" i="16"/>
  <c r="C27" i="16"/>
  <c r="C25" i="16"/>
  <c r="C51" i="16" l="1"/>
  <c r="C72" i="16"/>
  <c r="C19" i="16"/>
  <c r="C42" i="16" l="1"/>
  <c r="C55" i="16"/>
  <c r="C52" i="16" l="1"/>
  <c r="C38" i="16" l="1"/>
  <c r="C35" i="16"/>
  <c r="C16" i="16"/>
  <c r="C15" i="16" l="1"/>
  <c r="C57" i="16"/>
  <c r="C45" i="16"/>
  <c r="C43" i="16" s="1"/>
  <c r="C49" i="16"/>
  <c r="C94" i="16" l="1"/>
</calcChain>
</file>

<file path=xl/sharedStrings.xml><?xml version="1.0" encoding="utf-8"?>
<sst xmlns="http://schemas.openxmlformats.org/spreadsheetml/2006/main" count="170" uniqueCount="161">
  <si>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</si>
  <si>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</si>
  <si>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</si>
  <si>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</si>
  <si>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</si>
  <si>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</si>
  <si>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</si>
  <si>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</si>
  <si>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</si>
  <si>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</si>
  <si>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</si>
  <si>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</si>
  <si>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</si>
  <si>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</si>
  <si>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</si>
  <si>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</si>
  <si>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</si>
  <si>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</si>
  <si>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</si>
  <si>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</si>
  <si>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</si>
  <si>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</si>
  <si>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</si>
  <si>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</si>
  <si>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</si>
  <si>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</si>
  <si>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</si>
  <si>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</si>
  <si>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</si>
  <si>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</si>
  <si>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</si>
  <si>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</si>
  <si>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</si>
  <si>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</si>
  <si>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</si>
  <si>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</si>
  <si>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</si>
  <si>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</si>
  <si>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</si>
  <si>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</si>
  <si>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</si>
  <si>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</si>
  <si>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</si>
  <si>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</si>
  <si>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</si>
  <si>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</si>
  <si>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</si>
  <si>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</si>
  <si>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</si>
  <si>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</si>
  <si>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</si>
  <si>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</si>
  <si>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</si>
  <si>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</si>
  <si>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</si>
  <si>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</si>
  <si>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</si>
  <si>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</si>
  <si>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</si>
  <si>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</si>
  <si>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</si>
  <si>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</si>
  <si>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</si>
  <si>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</si>
  <si>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</si>
  <si>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</si>
  <si>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</si>
  <si>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</si>
  <si>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</si>
  <si>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</si>
  <si>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</si>
  <si>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</si>
  <si>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</si>
  <si>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</si>
  <si>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</si>
  <si>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</si>
  <si>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</si>
  <si>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</si>
  <si>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</si>
  <si>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</si>
  <si>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</si>
  <si>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</si>
  <si>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</si>
  <si>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</si>
  <si>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</si>
  <si>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</si>
  <si>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</si>
  <si>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</si>
  <si>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</si>
  <si>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</si>
  <si>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</si>
  <si>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</si>
  <si>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</si>
  <si>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</si>
  <si>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</si>
  <si>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</si>
  <si>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</si>
  <si>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</si>
  <si>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</si>
  <si>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</si>
  <si>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</si>
  <si>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</si>
  <si>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</si>
  <si>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</si>
  <si>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</si>
  <si>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</si>
  <si>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</si>
  <si>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</si>
  <si>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</si>
  <si>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</si>
  <si>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</si>
  <si>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</si>
  <si>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</si>
  <si>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</si>
  <si>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</si>
  <si>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</si>
  <si>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</si>
  <si>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</si>
  <si>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</si>
  <si>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</si>
  <si>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</si>
  <si>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</si>
  <si>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</si>
  <si>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</si>
  <si>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</si>
  <si>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</si>
  <si>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</si>
  <si>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</si>
  <si>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</si>
  <si>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</si>
  <si>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</si>
  <si>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</si>
  <si>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</si>
  <si>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</si>
  <si>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</si>
  <si>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</si>
  <si>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</si>
  <si>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</si>
  <si>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</si>
  <si>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</si>
  <si>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</si>
  <si>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</si>
  <si>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</si>
  <si>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</si>
  <si>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</si>
  <si>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2023 год</t>
  </si>
  <si>
    <t>2024 год</t>
  </si>
  <si>
    <t>Плановый период</t>
  </si>
  <si>
    <t>тыс. рублей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</si>
  <si>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2023-2024 годы</t>
  </si>
  <si>
    <t>912 2 02 20216 05 0000 150</t>
  </si>
  <si>
    <t>000 2 02 25519 00 0000 150</t>
  </si>
  <si>
    <t>000 2 02 25590 00 0000 150</t>
  </si>
  <si>
    <t>907 2 02 25590 05 0000 150</t>
  </si>
  <si>
    <t>Субсидии бюджетам на техническое оснащение муниципальных музеев</t>
  </si>
  <si>
    <t>Субсидии бюджетам муниципальных районов на техническое оснащение муниципальных музеев</t>
  </si>
  <si>
    <t xml:space="preserve">                                                               Приложение № 17</t>
  </si>
  <si>
    <t xml:space="preserve">                                                               от  13.12.2021     №4/22</t>
  </si>
  <si>
    <t xml:space="preserve">                                                               к решению Тужинской районной Думы</t>
  </si>
  <si>
    <t xml:space="preserve">                                                               от                       №</t>
  </si>
  <si>
    <t xml:space="preserve">                                                               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</si>
</sst>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tabSelected="1" workbookViewId="0">
      <selection sqref="A1:E97"/>
    </sheetView>
  </sheetViews>
  <sheetFormatPr defaultRowHeight="15.75" x14ac:dyDescent="0.25"/>
  <cols>
    <col min="1" max="1" width="24.625" style="1" customWidth="1"/>
    <col min="2" max="2" width="54.875" style="9" customWidth="1"/>
    <col min="3" max="3" width="12.375" style="5" customWidth="1"/>
    <col min="4" max="4" width="13" style="1" customWidth="1"/>
    <col min="5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5" ht="18.75" x14ac:dyDescent="0.25">
      <c r="B1" s="32" t="s">
        <v>160</v>
      </c>
      <c r="C1" s="33"/>
      <c r="D1" s="33"/>
      <c r="E1" s="33"/>
    </row>
    <row r="2" spans="1:5" ht="18.75" x14ac:dyDescent="0.25">
      <c r="B2" s="32" t="s">
        <v>158</v>
      </c>
      <c r="C2" s="33"/>
      <c r="D2" s="33"/>
      <c r="E2" s="33"/>
    </row>
    <row r="3" spans="1:5" ht="18.75" x14ac:dyDescent="0.25">
      <c r="B3" s="32" t="s">
        <v>159</v>
      </c>
      <c r="C3" s="33"/>
      <c r="D3" s="33"/>
      <c r="E3" s="33"/>
    </row>
    <row r="4" spans="1:5" ht="18.75" x14ac:dyDescent="0.25">
      <c r="B4" s="18"/>
      <c r="C4" s="19"/>
      <c r="D4" s="19"/>
      <c r="E4" s="19"/>
    </row>
    <row r="5" spans="1:5" ht="18" customHeight="1" x14ac:dyDescent="0.25">
      <c r="B5" s="34" t="s">
        <v>156</v>
      </c>
      <c r="C5" s="34"/>
      <c r="D5" s="34"/>
    </row>
    <row r="6" spans="1:5" ht="18" customHeight="1" x14ac:dyDescent="0.25">
      <c r="B6" s="20" t="s">
        <v>158</v>
      </c>
      <c r="C6" s="20"/>
      <c r="D6" s="21"/>
    </row>
    <row r="7" spans="1:5" ht="18" customHeight="1" x14ac:dyDescent="0.25">
      <c r="B7" s="20" t="s">
        <v>157</v>
      </c>
      <c r="C7" s="20"/>
      <c r="D7" s="21"/>
    </row>
    <row r="8" spans="1:5" ht="18" customHeight="1" x14ac:dyDescent="0.25">
      <c r="B8" s="20"/>
      <c r="C8" s="20"/>
    </row>
    <row r="9" spans="1:5" ht="36" customHeight="1" x14ac:dyDescent="0.25">
      <c r="A9" s="3"/>
      <c r="B9" s="4"/>
    </row>
    <row r="10" spans="1:5" ht="18" customHeight="1" x14ac:dyDescent="0.25">
      <c r="A10" s="31" t="s">
        <v>11</v>
      </c>
      <c r="B10" s="31"/>
      <c r="C10" s="31"/>
      <c r="D10" s="21"/>
    </row>
    <row r="11" spans="1:5" ht="54" customHeight="1" x14ac:dyDescent="0.25">
      <c r="A11" s="30" t="s">
        <v>149</v>
      </c>
      <c r="B11" s="30"/>
      <c r="C11" s="30"/>
      <c r="D11" s="21"/>
    </row>
    <row r="12" spans="1:5" ht="54" customHeight="1" x14ac:dyDescent="0.25">
      <c r="A12" s="15"/>
      <c r="B12" s="15"/>
      <c r="C12" s="26" t="s">
        <v>148</v>
      </c>
      <c r="D12" s="27"/>
    </row>
    <row r="13" spans="1:5" ht="24" customHeight="1" x14ac:dyDescent="0.25">
      <c r="A13" s="28" t="s">
        <v>0</v>
      </c>
      <c r="B13" s="28" t="s">
        <v>1</v>
      </c>
      <c r="C13" s="24" t="s">
        <v>147</v>
      </c>
      <c r="D13" s="25"/>
    </row>
    <row r="14" spans="1:5" s="6" customFormat="1" x14ac:dyDescent="0.25">
      <c r="A14" s="29"/>
      <c r="B14" s="25"/>
      <c r="C14" s="2" t="s">
        <v>145</v>
      </c>
      <c r="D14" s="2" t="s">
        <v>146</v>
      </c>
    </row>
    <row r="15" spans="1:5" s="10" customFormat="1" x14ac:dyDescent="0.25">
      <c r="A15" s="7" t="s">
        <v>2</v>
      </c>
      <c r="B15" s="7" t="s">
        <v>3</v>
      </c>
      <c r="C15" s="16">
        <f>C16+C19+C21+C25+C27+C30+C33+C35+C38+C40</f>
        <v>35561.4</v>
      </c>
      <c r="D15" s="16">
        <f>D16+D19+D21+D25+D27+D30+D33+D35+D38+D40</f>
        <v>34960.199999999997</v>
      </c>
    </row>
    <row r="16" spans="1:5" s="10" customFormat="1" x14ac:dyDescent="0.25">
      <c r="A16" s="11" t="s">
        <v>24</v>
      </c>
      <c r="B16" s="11" t="s">
        <v>25</v>
      </c>
      <c r="C16" s="17">
        <f>C17+C18</f>
        <v>10706.5</v>
      </c>
      <c r="D16" s="17">
        <f>D17+D18</f>
        <v>11274</v>
      </c>
    </row>
    <row r="17" spans="1:4" s="10" customFormat="1" hidden="1" x14ac:dyDescent="0.25">
      <c r="A17" s="11" t="s">
        <v>27</v>
      </c>
      <c r="B17" s="11" t="s">
        <v>26</v>
      </c>
      <c r="C17" s="17"/>
      <c r="D17" s="17"/>
    </row>
    <row r="18" spans="1:4" s="10" customFormat="1" x14ac:dyDescent="0.25">
      <c r="A18" s="11" t="s">
        <v>29</v>
      </c>
      <c r="B18" s="11" t="s">
        <v>28</v>
      </c>
      <c r="C18" s="17">
        <v>10706.5</v>
      </c>
      <c r="D18" s="17">
        <v>11274</v>
      </c>
    </row>
    <row r="19" spans="1:4" s="10" customFormat="1" ht="47.25" x14ac:dyDescent="0.25">
      <c r="A19" s="11" t="s">
        <v>31</v>
      </c>
      <c r="B19" s="11" t="s">
        <v>30</v>
      </c>
      <c r="C19" s="17">
        <f>C20</f>
        <v>5058.6000000000004</v>
      </c>
      <c r="D19" s="17">
        <f>D20</f>
        <v>3670</v>
      </c>
    </row>
    <row r="20" spans="1:4" s="10" customFormat="1" ht="34.5" customHeight="1" x14ac:dyDescent="0.25">
      <c r="A20" s="11" t="s">
        <v>33</v>
      </c>
      <c r="B20" s="11" t="s">
        <v>32</v>
      </c>
      <c r="C20" s="17">
        <v>5058.6000000000004</v>
      </c>
      <c r="D20" s="17">
        <v>3670</v>
      </c>
    </row>
    <row r="21" spans="1:4" s="10" customFormat="1" x14ac:dyDescent="0.25">
      <c r="A21" s="11" t="s">
        <v>35</v>
      </c>
      <c r="B21" s="11" t="s">
        <v>34</v>
      </c>
      <c r="C21" s="17">
        <f>C22+C23+C24</f>
        <v>13453.4</v>
      </c>
      <c r="D21" s="17">
        <f>D22+D23+D24</f>
        <v>13807.5</v>
      </c>
    </row>
    <row r="22" spans="1:4" s="10" customFormat="1" ht="31.5" x14ac:dyDescent="0.25">
      <c r="A22" s="11" t="s">
        <v>37</v>
      </c>
      <c r="B22" s="11" t="s">
        <v>36</v>
      </c>
      <c r="C22" s="17">
        <v>12632.1</v>
      </c>
      <c r="D22" s="17">
        <v>12973.2</v>
      </c>
    </row>
    <row r="23" spans="1:4" s="10" customFormat="1" x14ac:dyDescent="0.25">
      <c r="A23" s="11" t="s">
        <v>83</v>
      </c>
      <c r="B23" s="11" t="s">
        <v>82</v>
      </c>
      <c r="C23" s="17">
        <v>183.3</v>
      </c>
      <c r="D23" s="17">
        <v>187.3</v>
      </c>
    </row>
    <row r="24" spans="1:4" s="10" customFormat="1" ht="31.5" x14ac:dyDescent="0.25">
      <c r="A24" s="11" t="s">
        <v>84</v>
      </c>
      <c r="B24" s="11" t="s">
        <v>85</v>
      </c>
      <c r="C24" s="17">
        <v>638</v>
      </c>
      <c r="D24" s="17">
        <v>647</v>
      </c>
    </row>
    <row r="25" spans="1:4" s="10" customFormat="1" x14ac:dyDescent="0.25">
      <c r="A25" s="11" t="s">
        <v>39</v>
      </c>
      <c r="B25" s="11" t="s">
        <v>38</v>
      </c>
      <c r="C25" s="17">
        <f>C26</f>
        <v>642</v>
      </c>
      <c r="D25" s="17">
        <f>D26</f>
        <v>642</v>
      </c>
    </row>
    <row r="26" spans="1:4" s="10" customFormat="1" x14ac:dyDescent="0.25">
      <c r="A26" s="11" t="s">
        <v>41</v>
      </c>
      <c r="B26" s="11" t="s">
        <v>40</v>
      </c>
      <c r="C26" s="17">
        <v>642</v>
      </c>
      <c r="D26" s="17">
        <v>642</v>
      </c>
    </row>
    <row r="27" spans="1:4" s="10" customFormat="1" x14ac:dyDescent="0.25">
      <c r="A27" s="11" t="s">
        <v>43</v>
      </c>
      <c r="B27" s="11" t="s">
        <v>42</v>
      </c>
      <c r="C27" s="17">
        <f>C28+C29</f>
        <v>350.5</v>
      </c>
      <c r="D27" s="17">
        <f>D28+D29</f>
        <v>361.5</v>
      </c>
    </row>
    <row r="28" spans="1:4" s="10" customFormat="1" ht="31.5" x14ac:dyDescent="0.25">
      <c r="A28" s="11" t="s">
        <v>86</v>
      </c>
      <c r="B28" s="11" t="s">
        <v>87</v>
      </c>
      <c r="C28" s="17">
        <v>350.5</v>
      </c>
      <c r="D28" s="17">
        <v>361.5</v>
      </c>
    </row>
    <row r="29" spans="1:4" s="10" customFormat="1" ht="47.25" x14ac:dyDescent="0.25">
      <c r="A29" s="11" t="s">
        <v>44</v>
      </c>
      <c r="B29" s="11" t="s">
        <v>45</v>
      </c>
      <c r="C29" s="17">
        <v>0</v>
      </c>
      <c r="D29" s="17">
        <v>0</v>
      </c>
    </row>
    <row r="30" spans="1:4" s="10" customFormat="1" ht="47.25" x14ac:dyDescent="0.25">
      <c r="A30" s="11" t="s">
        <v>46</v>
      </c>
      <c r="B30" s="11" t="s">
        <v>47</v>
      </c>
      <c r="C30" s="17">
        <f>C31+C32</f>
        <v>1517.5</v>
      </c>
      <c r="D30" s="17">
        <f>D31+D32</f>
        <v>1455.2</v>
      </c>
    </row>
    <row r="31" spans="1:4" s="10" customFormat="1" ht="97.5" customHeight="1" x14ac:dyDescent="0.25">
      <c r="A31" s="11" t="s">
        <v>48</v>
      </c>
      <c r="B31" s="11" t="s">
        <v>49</v>
      </c>
      <c r="C31" s="17">
        <v>1345.5</v>
      </c>
      <c r="D31" s="17">
        <v>1275.2</v>
      </c>
    </row>
    <row r="32" spans="1:4" s="10" customFormat="1" ht="94.5" x14ac:dyDescent="0.25">
      <c r="A32" s="11" t="s">
        <v>88</v>
      </c>
      <c r="B32" s="11" t="s">
        <v>89</v>
      </c>
      <c r="C32" s="17">
        <v>172</v>
      </c>
      <c r="D32" s="17">
        <v>180</v>
      </c>
    </row>
    <row r="33" spans="1:4" s="10" customFormat="1" ht="31.5" x14ac:dyDescent="0.25">
      <c r="A33" s="11" t="s">
        <v>51</v>
      </c>
      <c r="B33" s="11" t="s">
        <v>50</v>
      </c>
      <c r="C33" s="17">
        <f>C34</f>
        <v>22.2</v>
      </c>
      <c r="D33" s="17">
        <f>D34</f>
        <v>22.2</v>
      </c>
    </row>
    <row r="34" spans="1:4" s="10" customFormat="1" ht="21.75" customHeight="1" x14ac:dyDescent="0.25">
      <c r="A34" s="11" t="s">
        <v>52</v>
      </c>
      <c r="B34" s="11" t="s">
        <v>53</v>
      </c>
      <c r="C34" s="17">
        <v>22.2</v>
      </c>
      <c r="D34" s="17">
        <v>22.2</v>
      </c>
    </row>
    <row r="35" spans="1:4" s="10" customFormat="1" ht="31.5" x14ac:dyDescent="0.25">
      <c r="A35" s="11" t="s">
        <v>54</v>
      </c>
      <c r="B35" s="11" t="s">
        <v>55</v>
      </c>
      <c r="C35" s="17">
        <f>C36+C37</f>
        <v>3703.2</v>
      </c>
      <c r="D35" s="17">
        <f>D36+D37</f>
        <v>3611.1000000000004</v>
      </c>
    </row>
    <row r="36" spans="1:4" s="10" customFormat="1" x14ac:dyDescent="0.25">
      <c r="A36" s="11" t="s">
        <v>56</v>
      </c>
      <c r="B36" s="11" t="s">
        <v>57</v>
      </c>
      <c r="C36" s="17">
        <v>3003.4</v>
      </c>
      <c r="D36" s="17">
        <v>2900.3</v>
      </c>
    </row>
    <row r="37" spans="1:4" s="10" customFormat="1" x14ac:dyDescent="0.25">
      <c r="A37" s="11" t="s">
        <v>58</v>
      </c>
      <c r="B37" s="11" t="s">
        <v>59</v>
      </c>
      <c r="C37" s="17">
        <v>699.8</v>
      </c>
      <c r="D37" s="17">
        <v>710.8</v>
      </c>
    </row>
    <row r="38" spans="1:4" s="10" customFormat="1" ht="31.5" x14ac:dyDescent="0.25">
      <c r="A38" s="11" t="s">
        <v>60</v>
      </c>
      <c r="B38" s="11" t="s">
        <v>61</v>
      </c>
      <c r="C38" s="17">
        <f>C39</f>
        <v>0</v>
      </c>
      <c r="D38" s="17">
        <f>D39</f>
        <v>0</v>
      </c>
    </row>
    <row r="39" spans="1:4" s="10" customFormat="1" ht="94.5" x14ac:dyDescent="0.25">
      <c r="A39" s="11" t="s">
        <v>63</v>
      </c>
      <c r="B39" s="11" t="s">
        <v>62</v>
      </c>
      <c r="C39" s="17">
        <v>0</v>
      </c>
      <c r="D39" s="17">
        <v>0</v>
      </c>
    </row>
    <row r="40" spans="1:4" s="10" customFormat="1" x14ac:dyDescent="0.25">
      <c r="A40" s="11" t="s">
        <v>65</v>
      </c>
      <c r="B40" s="11" t="s">
        <v>64</v>
      </c>
      <c r="C40" s="17">
        <f>C41</f>
        <v>107.5</v>
      </c>
      <c r="D40" s="17">
        <f>D41</f>
        <v>116.7</v>
      </c>
    </row>
    <row r="41" spans="1:4" s="10" customFormat="1" ht="47.25" x14ac:dyDescent="0.25">
      <c r="A41" s="11" t="s">
        <v>67</v>
      </c>
      <c r="B41" s="11" t="s">
        <v>66</v>
      </c>
      <c r="C41" s="17">
        <v>107.5</v>
      </c>
      <c r="D41" s="17">
        <v>116.7</v>
      </c>
    </row>
    <row r="42" spans="1:4" s="10" customFormat="1" x14ac:dyDescent="0.25">
      <c r="A42" s="7" t="s">
        <v>4</v>
      </c>
      <c r="B42" s="7" t="s">
        <v>5</v>
      </c>
      <c r="C42" s="16">
        <f>C44+C51+C72+C91</f>
        <v>96496.5</v>
      </c>
      <c r="D42" s="16">
        <f>D44+D51+D72+D91</f>
        <v>81627.3</v>
      </c>
    </row>
    <row r="43" spans="1:4" s="10" customFormat="1" ht="47.25" x14ac:dyDescent="0.25">
      <c r="A43" s="7" t="s">
        <v>6</v>
      </c>
      <c r="B43" s="7" t="s">
        <v>7</v>
      </c>
      <c r="C43" s="16">
        <f>C45</f>
        <v>25930</v>
      </c>
      <c r="D43" s="16">
        <f>D45</f>
        <v>25702</v>
      </c>
    </row>
    <row r="44" spans="1:4" s="10" customFormat="1" ht="31.5" x14ac:dyDescent="0.25">
      <c r="A44" s="7" t="s">
        <v>13</v>
      </c>
      <c r="B44" s="7" t="s">
        <v>12</v>
      </c>
      <c r="C44" s="16">
        <f>C46</f>
        <v>25930</v>
      </c>
      <c r="D44" s="16">
        <f>D46</f>
        <v>25702</v>
      </c>
    </row>
    <row r="45" spans="1:4" s="10" customFormat="1" ht="23.25" customHeight="1" x14ac:dyDescent="0.25">
      <c r="A45" s="11" t="s">
        <v>14</v>
      </c>
      <c r="B45" s="11" t="s">
        <v>8</v>
      </c>
      <c r="C45" s="17">
        <f t="shared" ref="C45:D45" si="0">C46</f>
        <v>25930</v>
      </c>
      <c r="D45" s="17">
        <f t="shared" si="0"/>
        <v>25702</v>
      </c>
    </row>
    <row r="46" spans="1:4" s="10" customFormat="1" ht="35.25" customHeight="1" x14ac:dyDescent="0.25">
      <c r="A46" s="11" t="s">
        <v>90</v>
      </c>
      <c r="B46" s="11" t="s">
        <v>91</v>
      </c>
      <c r="C46" s="17">
        <v>25930</v>
      </c>
      <c r="D46" s="17">
        <v>25702</v>
      </c>
    </row>
    <row r="47" spans="1:4" s="10" customFormat="1" ht="35.25" hidden="1" customHeight="1" x14ac:dyDescent="0.25">
      <c r="A47" s="12" t="s">
        <v>73</v>
      </c>
      <c r="B47" s="13" t="s">
        <v>76</v>
      </c>
      <c r="C47" s="17"/>
      <c r="D47" s="17"/>
    </row>
    <row r="48" spans="1:4" s="10" customFormat="1" ht="35.25" hidden="1" customHeight="1" x14ac:dyDescent="0.25">
      <c r="A48" s="12" t="s">
        <v>74</v>
      </c>
      <c r="B48" s="13" t="s">
        <v>75</v>
      </c>
      <c r="C48" s="17"/>
      <c r="D48" s="17"/>
    </row>
    <row r="49" spans="1:4" s="10" customFormat="1" ht="47.25" hidden="1" x14ac:dyDescent="0.25">
      <c r="A49" s="11" t="s">
        <v>19</v>
      </c>
      <c r="B49" s="11" t="s">
        <v>18</v>
      </c>
      <c r="C49" s="17">
        <f t="shared" ref="C49:D49" si="1">C50</f>
        <v>0</v>
      </c>
      <c r="D49" s="17">
        <f t="shared" si="1"/>
        <v>0</v>
      </c>
    </row>
    <row r="50" spans="1:4" s="10" customFormat="1" ht="63" hidden="1" x14ac:dyDescent="0.25">
      <c r="A50" s="11" t="s">
        <v>17</v>
      </c>
      <c r="B50" s="11" t="s">
        <v>16</v>
      </c>
      <c r="C50" s="17"/>
      <c r="D50" s="17"/>
    </row>
    <row r="51" spans="1:4" s="10" customFormat="1" ht="31.5" customHeight="1" x14ac:dyDescent="0.25">
      <c r="A51" s="7" t="s">
        <v>15</v>
      </c>
      <c r="B51" s="7" t="s">
        <v>10</v>
      </c>
      <c r="C51" s="16">
        <f>C59+C62+C64+C66+C68</f>
        <v>53745.7</v>
      </c>
      <c r="D51" s="16">
        <f>D59+D62+D64+D66+D68</f>
        <v>39098.6</v>
      </c>
    </row>
    <row r="52" spans="1:4" s="10" customFormat="1" ht="49.9" hidden="1" customHeight="1" x14ac:dyDescent="0.25">
      <c r="A52" s="11" t="s">
        <v>80</v>
      </c>
      <c r="B52" s="11" t="s">
        <v>68</v>
      </c>
      <c r="C52" s="17">
        <f>C53+C54</f>
        <v>0</v>
      </c>
      <c r="D52" s="17">
        <f>D53+D54</f>
        <v>0</v>
      </c>
    </row>
    <row r="53" spans="1:4" s="10" customFormat="1" ht="66" hidden="1" customHeight="1" x14ac:dyDescent="0.25">
      <c r="A53" s="11" t="s">
        <v>70</v>
      </c>
      <c r="B53" s="11" t="s">
        <v>69</v>
      </c>
      <c r="C53" s="17"/>
      <c r="D53" s="17"/>
    </row>
    <row r="54" spans="1:4" s="10" customFormat="1" ht="66" hidden="1" customHeight="1" x14ac:dyDescent="0.25">
      <c r="A54" s="11" t="s">
        <v>72</v>
      </c>
      <c r="B54" s="11" t="s">
        <v>69</v>
      </c>
      <c r="C54" s="17"/>
      <c r="D54" s="17"/>
    </row>
    <row r="55" spans="1:4" s="10" customFormat="1" ht="47.25" hidden="1" x14ac:dyDescent="0.25">
      <c r="A55" s="11" t="s">
        <v>79</v>
      </c>
      <c r="B55" s="11" t="s">
        <v>77</v>
      </c>
      <c r="C55" s="17">
        <f>C56</f>
        <v>0</v>
      </c>
      <c r="D55" s="17">
        <f>D56</f>
        <v>0</v>
      </c>
    </row>
    <row r="56" spans="1:4" s="10" customFormat="1" ht="47.25" hidden="1" x14ac:dyDescent="0.25">
      <c r="A56" s="11" t="s">
        <v>81</v>
      </c>
      <c r="B56" s="11" t="s">
        <v>78</v>
      </c>
      <c r="C56" s="17"/>
      <c r="D56" s="17"/>
    </row>
    <row r="57" spans="1:4" s="10" customFormat="1" ht="31.5" hidden="1" x14ac:dyDescent="0.25">
      <c r="A57" s="11" t="s">
        <v>20</v>
      </c>
      <c r="B57" s="11" t="s">
        <v>21</v>
      </c>
      <c r="C57" s="17">
        <f t="shared" ref="C57:D57" si="2">C58</f>
        <v>0</v>
      </c>
      <c r="D57" s="17">
        <f t="shared" si="2"/>
        <v>0</v>
      </c>
    </row>
    <row r="58" spans="1:4" s="10" customFormat="1" ht="47.25" hidden="1" x14ac:dyDescent="0.25">
      <c r="A58" s="11" t="s">
        <v>23</v>
      </c>
      <c r="B58" s="11" t="s">
        <v>22</v>
      </c>
      <c r="C58" s="17"/>
      <c r="D58" s="17"/>
    </row>
    <row r="59" spans="1:4" s="10" customFormat="1" ht="96" customHeight="1" x14ac:dyDescent="0.25">
      <c r="A59" s="11" t="s">
        <v>114</v>
      </c>
      <c r="B59" s="14" t="s">
        <v>92</v>
      </c>
      <c r="C59" s="17">
        <f>C60+C61</f>
        <v>31952</v>
      </c>
      <c r="D59" s="17">
        <f>D60+D61</f>
        <v>17471</v>
      </c>
    </row>
    <row r="60" spans="1:4" s="10" customFormat="1" ht="99" customHeight="1" x14ac:dyDescent="0.25">
      <c r="A60" s="11" t="s">
        <v>115</v>
      </c>
      <c r="B60" s="14" t="s">
        <v>93</v>
      </c>
      <c r="C60" s="17">
        <v>17853</v>
      </c>
      <c r="D60" s="17">
        <v>17471</v>
      </c>
    </row>
    <row r="61" spans="1:4" s="10" customFormat="1" ht="94.5" x14ac:dyDescent="0.25">
      <c r="A61" s="11" t="s">
        <v>150</v>
      </c>
      <c r="B61" s="14" t="s">
        <v>93</v>
      </c>
      <c r="C61" s="17">
        <v>14099</v>
      </c>
      <c r="D61" s="17">
        <v>0</v>
      </c>
    </row>
    <row r="62" spans="1:4" s="10" customFormat="1" ht="31.5" x14ac:dyDescent="0.25">
      <c r="A62" s="11" t="s">
        <v>116</v>
      </c>
      <c r="B62" s="11" t="s">
        <v>94</v>
      </c>
      <c r="C62" s="17">
        <f t="shared" ref="C62:D66" si="3">C63</f>
        <v>495.6</v>
      </c>
      <c r="D62" s="17">
        <f t="shared" si="3"/>
        <v>157.5</v>
      </c>
    </row>
    <row r="63" spans="1:4" s="10" customFormat="1" ht="31.5" x14ac:dyDescent="0.25">
      <c r="A63" s="11" t="s">
        <v>117</v>
      </c>
      <c r="B63" s="11" t="s">
        <v>95</v>
      </c>
      <c r="C63" s="17">
        <v>495.6</v>
      </c>
      <c r="D63" s="17">
        <v>157.5</v>
      </c>
    </row>
    <row r="64" spans="1:4" s="10" customFormat="1" x14ac:dyDescent="0.25">
      <c r="A64" s="11" t="s">
        <v>151</v>
      </c>
      <c r="B64" s="11" t="s">
        <v>143</v>
      </c>
      <c r="C64" s="17">
        <f t="shared" si="3"/>
        <v>43.6</v>
      </c>
      <c r="D64" s="17">
        <f t="shared" si="3"/>
        <v>43.6</v>
      </c>
    </row>
    <row r="65" spans="1:4" s="10" customFormat="1" ht="31.5" x14ac:dyDescent="0.25">
      <c r="A65" s="11" t="s">
        <v>142</v>
      </c>
      <c r="B65" s="11" t="s">
        <v>144</v>
      </c>
      <c r="C65" s="17">
        <v>43.6</v>
      </c>
      <c r="D65" s="17">
        <v>43.6</v>
      </c>
    </row>
    <row r="66" spans="1:4" s="10" customFormat="1" ht="31.5" x14ac:dyDescent="0.25">
      <c r="A66" s="11" t="s">
        <v>152</v>
      </c>
      <c r="B66" s="11" t="s">
        <v>154</v>
      </c>
      <c r="C66" s="17">
        <f t="shared" si="3"/>
        <v>0</v>
      </c>
      <c r="D66" s="17">
        <f t="shared" si="3"/>
        <v>130</v>
      </c>
    </row>
    <row r="67" spans="1:4" s="10" customFormat="1" ht="31.5" x14ac:dyDescent="0.25">
      <c r="A67" s="11" t="s">
        <v>153</v>
      </c>
      <c r="B67" s="11" t="s">
        <v>155</v>
      </c>
      <c r="C67" s="17">
        <v>0</v>
      </c>
      <c r="D67" s="17">
        <v>130</v>
      </c>
    </row>
    <row r="68" spans="1:4" s="10" customFormat="1" x14ac:dyDescent="0.25">
      <c r="A68" s="11" t="s">
        <v>118</v>
      </c>
      <c r="B68" s="11" t="s">
        <v>96</v>
      </c>
      <c r="C68" s="17">
        <f>C69+C70+C71</f>
        <v>21254.5</v>
      </c>
      <c r="D68" s="17">
        <f>D69+D70+D71</f>
        <v>21296.5</v>
      </c>
    </row>
    <row r="69" spans="1:4" s="10" customFormat="1" x14ac:dyDescent="0.25">
      <c r="A69" s="11" t="s">
        <v>119</v>
      </c>
      <c r="B69" s="11" t="s">
        <v>97</v>
      </c>
      <c r="C69" s="17">
        <v>121.5</v>
      </c>
      <c r="D69" s="17">
        <v>121.5</v>
      </c>
    </row>
    <row r="70" spans="1:4" s="10" customFormat="1" x14ac:dyDescent="0.25">
      <c r="A70" s="11" t="s">
        <v>120</v>
      </c>
      <c r="B70" s="11" t="s">
        <v>97</v>
      </c>
      <c r="C70" s="17">
        <v>21133</v>
      </c>
      <c r="D70" s="17">
        <v>21175</v>
      </c>
    </row>
    <row r="71" spans="1:4" s="10" customFormat="1" x14ac:dyDescent="0.25">
      <c r="A71" s="11" t="s">
        <v>121</v>
      </c>
      <c r="B71" s="11" t="s">
        <v>97</v>
      </c>
      <c r="C71" s="17">
        <v>0</v>
      </c>
      <c r="D71" s="17">
        <v>0</v>
      </c>
    </row>
    <row r="72" spans="1:4" s="10" customFormat="1" ht="31.5" x14ac:dyDescent="0.25">
      <c r="A72" s="7" t="s">
        <v>123</v>
      </c>
      <c r="B72" s="7" t="s">
        <v>98</v>
      </c>
      <c r="C72" s="16">
        <f>C73+C78+C80+C82+C84+C86</f>
        <v>16817.800000000003</v>
      </c>
      <c r="D72" s="16">
        <f>D73+D78+D80+D82+D84+D86</f>
        <v>16823.7</v>
      </c>
    </row>
    <row r="73" spans="1:4" s="10" customFormat="1" ht="47.25" x14ac:dyDescent="0.25">
      <c r="A73" s="7" t="s">
        <v>122</v>
      </c>
      <c r="B73" s="7" t="s">
        <v>99</v>
      </c>
      <c r="C73" s="17">
        <f>C74+C75+C76+C77</f>
        <v>4754.3999999999996</v>
      </c>
      <c r="D73" s="17">
        <f>D74+D75+D76+D77</f>
        <v>4802.5</v>
      </c>
    </row>
    <row r="74" spans="1:4" s="10" customFormat="1" ht="47.25" x14ac:dyDescent="0.25">
      <c r="A74" s="11" t="s">
        <v>124</v>
      </c>
      <c r="B74" s="11" t="s">
        <v>100</v>
      </c>
      <c r="C74" s="17">
        <v>472</v>
      </c>
      <c r="D74" s="17">
        <v>472</v>
      </c>
    </row>
    <row r="75" spans="1:4" s="10" customFormat="1" ht="47.25" x14ac:dyDescent="0.25">
      <c r="A75" s="11" t="s">
        <v>125</v>
      </c>
      <c r="B75" s="11" t="s">
        <v>100</v>
      </c>
      <c r="C75" s="17">
        <v>234</v>
      </c>
      <c r="D75" s="17">
        <v>234</v>
      </c>
    </row>
    <row r="76" spans="1:4" s="10" customFormat="1" ht="47.25" x14ac:dyDescent="0.25">
      <c r="A76" s="11" t="s">
        <v>126</v>
      </c>
      <c r="B76" s="11" t="s">
        <v>100</v>
      </c>
      <c r="C76" s="17">
        <v>2484.6</v>
      </c>
      <c r="D76" s="17">
        <v>2532.6</v>
      </c>
    </row>
    <row r="77" spans="1:4" s="10" customFormat="1" ht="47.25" x14ac:dyDescent="0.25">
      <c r="A77" s="11" t="s">
        <v>127</v>
      </c>
      <c r="B77" s="11" t="s">
        <v>100</v>
      </c>
      <c r="C77" s="17">
        <v>1563.8</v>
      </c>
      <c r="D77" s="17">
        <v>1563.9</v>
      </c>
    </row>
    <row r="78" spans="1:4" s="10" customFormat="1" ht="47.25" x14ac:dyDescent="0.25">
      <c r="A78" s="7" t="s">
        <v>128</v>
      </c>
      <c r="B78" s="7" t="s">
        <v>101</v>
      </c>
      <c r="C78" s="16">
        <f>C79</f>
        <v>3195</v>
      </c>
      <c r="D78" s="16">
        <f>D79</f>
        <v>3195</v>
      </c>
    </row>
    <row r="79" spans="1:4" s="10" customFormat="1" ht="47.25" x14ac:dyDescent="0.25">
      <c r="A79" s="11" t="s">
        <v>129</v>
      </c>
      <c r="B79" s="11" t="s">
        <v>102</v>
      </c>
      <c r="C79" s="17">
        <v>3195</v>
      </c>
      <c r="D79" s="17">
        <v>3195</v>
      </c>
    </row>
    <row r="80" spans="1:4" s="10" customFormat="1" ht="78.75" x14ac:dyDescent="0.25">
      <c r="A80" s="7" t="s">
        <v>130</v>
      </c>
      <c r="B80" s="7" t="s">
        <v>103</v>
      </c>
      <c r="C80" s="16">
        <f>C81</f>
        <v>275.7</v>
      </c>
      <c r="D80" s="16">
        <f>D81</f>
        <v>275.7</v>
      </c>
    </row>
    <row r="81" spans="1:4" s="10" customFormat="1" ht="78.75" x14ac:dyDescent="0.25">
      <c r="A81" s="11" t="s">
        <v>131</v>
      </c>
      <c r="B81" s="11" t="s">
        <v>104</v>
      </c>
      <c r="C81" s="17">
        <v>275.7</v>
      </c>
      <c r="D81" s="17">
        <v>275.7</v>
      </c>
    </row>
    <row r="82" spans="1:4" s="10" customFormat="1" ht="78.75" x14ac:dyDescent="0.25">
      <c r="A82" s="7" t="s">
        <v>132</v>
      </c>
      <c r="B82" s="7" t="s">
        <v>105</v>
      </c>
      <c r="C82" s="16">
        <f t="shared" ref="C82:D82" si="4">C83</f>
        <v>627.1</v>
      </c>
      <c r="D82" s="16">
        <f t="shared" si="4"/>
        <v>627.1</v>
      </c>
    </row>
    <row r="83" spans="1:4" s="10" customFormat="1" ht="63" x14ac:dyDescent="0.25">
      <c r="A83" s="11" t="s">
        <v>133</v>
      </c>
      <c r="B83" s="11" t="s">
        <v>106</v>
      </c>
      <c r="C83" s="17">
        <v>627.1</v>
      </c>
      <c r="D83" s="17">
        <v>627.1</v>
      </c>
    </row>
    <row r="84" spans="1:4" s="10" customFormat="1" ht="63" x14ac:dyDescent="0.25">
      <c r="A84" s="7" t="s">
        <v>134</v>
      </c>
      <c r="B84" s="7" t="s">
        <v>107</v>
      </c>
      <c r="C84" s="16">
        <f t="shared" ref="C84:D84" si="5">C85</f>
        <v>1.6</v>
      </c>
      <c r="D84" s="16">
        <f t="shared" si="5"/>
        <v>0.2</v>
      </c>
    </row>
    <row r="85" spans="1:4" s="10" customFormat="1" ht="63" x14ac:dyDescent="0.25">
      <c r="A85" s="11" t="s">
        <v>135</v>
      </c>
      <c r="B85" s="11" t="s">
        <v>108</v>
      </c>
      <c r="C85" s="17">
        <v>1.6</v>
      </c>
      <c r="D85" s="17">
        <v>0.2</v>
      </c>
    </row>
    <row r="86" spans="1:4" s="10" customFormat="1" x14ac:dyDescent="0.25">
      <c r="A86" s="7" t="s">
        <v>136</v>
      </c>
      <c r="B86" s="7" t="s">
        <v>109</v>
      </c>
      <c r="C86" s="16">
        <f>C89+C90</f>
        <v>7964</v>
      </c>
      <c r="D86" s="16">
        <f>D89+D90</f>
        <v>7923.2</v>
      </c>
    </row>
    <row r="87" spans="1:4" s="10" customFormat="1" hidden="1" x14ac:dyDescent="0.25">
      <c r="A87" s="11"/>
      <c r="B87" s="11"/>
      <c r="C87" s="17"/>
      <c r="D87" s="17"/>
    </row>
    <row r="88" spans="1:4" s="10" customFormat="1" hidden="1" x14ac:dyDescent="0.25">
      <c r="A88" s="11"/>
      <c r="B88" s="11"/>
      <c r="C88" s="17"/>
      <c r="D88" s="17"/>
    </row>
    <row r="89" spans="1:4" s="10" customFormat="1" x14ac:dyDescent="0.25">
      <c r="A89" s="11" t="s">
        <v>137</v>
      </c>
      <c r="B89" s="11" t="s">
        <v>110</v>
      </c>
      <c r="C89" s="17">
        <v>7859.4</v>
      </c>
      <c r="D89" s="17">
        <v>7859.4</v>
      </c>
    </row>
    <row r="90" spans="1:4" s="10" customFormat="1" x14ac:dyDescent="0.25">
      <c r="A90" s="11" t="s">
        <v>138</v>
      </c>
      <c r="B90" s="11" t="s">
        <v>110</v>
      </c>
      <c r="C90" s="17">
        <v>104.6</v>
      </c>
      <c r="D90" s="17">
        <v>63.8</v>
      </c>
    </row>
    <row r="91" spans="1:4" s="10" customFormat="1" x14ac:dyDescent="0.25">
      <c r="A91" s="7" t="s">
        <v>141</v>
      </c>
      <c r="B91" s="7" t="s">
        <v>111</v>
      </c>
      <c r="C91" s="16">
        <f t="shared" ref="C91:D92" si="6">C92</f>
        <v>3</v>
      </c>
      <c r="D91" s="16">
        <f t="shared" si="6"/>
        <v>3</v>
      </c>
    </row>
    <row r="92" spans="1:4" s="10" customFormat="1" ht="63" x14ac:dyDescent="0.25">
      <c r="A92" s="7" t="s">
        <v>139</v>
      </c>
      <c r="B92" s="7" t="s">
        <v>112</v>
      </c>
      <c r="C92" s="16">
        <f t="shared" si="6"/>
        <v>3</v>
      </c>
      <c r="D92" s="16">
        <f t="shared" si="6"/>
        <v>3</v>
      </c>
    </row>
    <row r="93" spans="1:4" s="10" customFormat="1" ht="78.75" x14ac:dyDescent="0.25">
      <c r="A93" s="11" t="s">
        <v>140</v>
      </c>
      <c r="B93" s="11" t="s">
        <v>113</v>
      </c>
      <c r="C93" s="17">
        <v>3</v>
      </c>
      <c r="D93" s="17">
        <v>3</v>
      </c>
    </row>
    <row r="94" spans="1:4" x14ac:dyDescent="0.25">
      <c r="A94" s="8"/>
      <c r="B94" s="7" t="s">
        <v>9</v>
      </c>
      <c r="C94" s="16">
        <f>C15+C42</f>
        <v>132057.9</v>
      </c>
      <c r="D94" s="16">
        <f>D15+D42</f>
        <v>116587.5</v>
      </c>
    </row>
    <row r="95" spans="1:4" ht="36" customHeight="1" x14ac:dyDescent="0.2">
      <c r="A95" s="22" t="s">
        <v>71</v>
      </c>
      <c r="B95" s="22"/>
      <c r="C95" s="22"/>
    </row>
    <row r="96" spans="1:4" ht="15" customHeight="1" x14ac:dyDescent="0.25">
      <c r="A96" s="23"/>
      <c r="B96" s="23"/>
      <c r="C96" s="23"/>
    </row>
    <row r="98" s="1" customFormat="1" ht="12" customHeight="1" x14ac:dyDescent="0.25"/>
  </sheetData>
  <mergeCells count="15">
    <mergeCell ref="B1:E1"/>
    <mergeCell ref="B2:E2"/>
    <mergeCell ref="B3:E3"/>
    <mergeCell ref="B5:D5"/>
    <mergeCell ref="B6:D6"/>
    <mergeCell ref="B7:D7"/>
    <mergeCell ref="A95:C95"/>
    <mergeCell ref="A96:C96"/>
    <mergeCell ref="B8:C8"/>
    <mergeCell ref="C13:D13"/>
    <mergeCell ref="C12:D12"/>
    <mergeCell ref="A13:A14"/>
    <mergeCell ref="B13:B14"/>
    <mergeCell ref="A11:D11"/>
    <mergeCell ref="A10:D10"/>
  </mergeCells>
  <pageMargins left="0.82677165354330717" right="0.51181102362204722" top="0.74803149606299213" bottom="0.51181102362204722" header="0.31496062992125984" footer="0.31496062992125984"/>
  <pageSetup paperSize="9" scale="72" fitToHeight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fin</cp:lastModifiedBy>
  <cp:lastPrinted>2022-11-22T09:19:50Z</cp:lastPrinted>
  <dcterms:created xsi:type="dcterms:W3CDTF">2013-09-17T09:23:46Z</dcterms:created>
  <dcterms:modified xsi:type="dcterms:W3CDTF">2022-11-22T09:25:30Z</dcterms:modified>
</cp:coreProperties>
</file>